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Чукотэнерго\Тех.присоединение\2025\5_В Комитет\"/>
    </mc:Choice>
  </mc:AlternateContent>
  <xr:revisionPtr revIDLastSave="0" documentId="13_ncr:1_{6E143560-8FCD-42C4-B7F0-40DB66E77C63}" xr6:coauthVersionLast="47" xr6:coauthVersionMax="47" xr10:uidLastSave="{00000000-0000-0000-0000-000000000000}"/>
  <bookViews>
    <workbookView xWindow="21285" yWindow="240" windowWidth="24270" windowHeight="18990" activeTab="3" xr2:uid="{00000000-000D-0000-FFFF-FFFF00000000}"/>
  </bookViews>
  <sheets>
    <sheet name="п. 28_б" sheetId="3" r:id="rId1"/>
    <sheet name="п. 28_в" sheetId="1" r:id="rId2"/>
    <sheet name="п. 28_г" sheetId="2" r:id="rId3"/>
    <sheet name="п. 28_д" sheetId="4" r:id="rId4"/>
    <sheet name="п. 28_е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5" l="1"/>
  <c r="C9" i="5"/>
  <c r="F7" i="5"/>
  <c r="C7" i="5"/>
  <c r="F5" i="5"/>
  <c r="D6" i="2"/>
  <c r="D10" i="2" l="1"/>
  <c r="D12" i="2"/>
  <c r="C12" i="2"/>
  <c r="C10" i="2"/>
  <c r="C6" i="2"/>
  <c r="C6" i="1"/>
</calcChain>
</file>

<file path=xl/sharedStrings.xml><?xml version="1.0" encoding="utf-8"?>
<sst xmlns="http://schemas.openxmlformats.org/spreadsheetml/2006/main" count="85" uniqueCount="43">
  <si>
    <t xml:space="preserve">ИНФОРМАЦИЯ
О фактических средних данных о присоединенных объемах максимальной мощности за 3 предыдущих года по каждому мероприятию </t>
  </si>
  <si>
    <t>Наименование</t>
  </si>
  <si>
    <t>1. Строительство пунктов секционирования (распределительных пунктов)</t>
  </si>
  <si>
    <t>2. Строительство комплектных трансформаторных подстанций и распределительных трансформаторных подстанций с уровнем напряжения до 35 кВ</t>
  </si>
  <si>
    <t>Приложение №2 
к стандартам раскрытия информации 
субъектами оптового и розничных рынков электрической энергии</t>
  </si>
  <si>
    <t>3. Строительство центров питания и подстанций уровнем напряжения 35кВ и выше</t>
  </si>
  <si>
    <t>-</t>
  </si>
  <si>
    <t>1. Строительство кабельных линий электропередачи:</t>
  </si>
  <si>
    <t>0,4кВ</t>
  </si>
  <si>
    <t>1-20кВ</t>
  </si>
  <si>
    <t>35кВ</t>
  </si>
  <si>
    <t>2. Строительство воздушных линий электропередачи:</t>
  </si>
  <si>
    <t>Объем максимальной мощности, предоставленной путем строительства воздушных или кабельных линий за последние 3 года (кВт)</t>
  </si>
  <si>
    <t>Приложение №3
к стандартам раскрытия информации 
субъектами оптового и розничных рынков электрической энергии</t>
  </si>
  <si>
    <t xml:space="preserve">ИНФОРМАЦИЯ
О фактических средних данных о длине линий электропередачи и об объемах максимальной мощности построенных объектов за 3 предыдущих года по каждому мероприятию </t>
  </si>
  <si>
    <t>Расходы на строительство воздушных и кабельных линий электропередачи на i-м уровне напряжения, фактически простроенных за последние 3 года (тыс. руб.) подстанций за 3 предыдущих года (тыс. руб.)</t>
  </si>
  <si>
    <t>Длина воздушных и кабельных линий электропередачи на i-м уровне напряжения, фактически простроенных з  последние 3 года (км)</t>
  </si>
  <si>
    <t>35кВ и выше</t>
  </si>
  <si>
    <t>Фактические расходы 
на строительство подстанций 
за 3 предыдущих года
(тыс. руб.)</t>
  </si>
  <si>
    <t>Объем мощности, введенной 
в основные фонды за 
3 предыдущих года (кВт)</t>
  </si>
  <si>
    <t>Информация о решении органа исполнительной власти субъекта Российской Федерации в области государственного регулирования тарифов об установлении единых для всех территориальных сетевых организаций на территории субъекта Российской Федерации стандартизированных тарифных ставок, определяющих величину платы за технологическое присоединение к электрическим сетям территориальных сетевых организаций:</t>
  </si>
  <si>
    <t>Постановление Комитета государственного регулирования цен и тарифов Чукотского автономного округа от 13 ноября 2023 года № 16-э/3 «Об установлении платы за технологическое присоединение к электрическим сетям энергоснабжающих организаций Чукотского автономного округа на 2024 год»</t>
  </si>
  <si>
    <t>Информация
об осуществлении технологического присоединения по договорам, заключенным за текущий год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</si>
  <si>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</si>
  <si>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</si>
  <si>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</si>
  <si>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 рублей)</t>
  </si>
  <si>
    <t>0,4 кВ</t>
  </si>
  <si>
    <t>1 - 20 кВ</t>
  </si>
  <si>
    <t>35 кВ и выше</t>
  </si>
  <si>
    <t>1.</t>
  </si>
  <si>
    <t>До 15 кВт - всего</t>
  </si>
  <si>
    <t>в том числе льготная категория*</t>
  </si>
  <si>
    <t>2.</t>
  </si>
  <si>
    <t>От 15 до 150 кВт - всего</t>
  </si>
  <si>
    <t>в том числе льготная категория**</t>
  </si>
  <si>
    <t>3.</t>
  </si>
  <si>
    <t>От 150 кВт до 670 кВт - всего</t>
  </si>
  <si>
    <t>в том числе по индивидуальному проекту</t>
  </si>
  <si>
    <t>4.</t>
  </si>
  <si>
    <t>От 670 кВт - всего</t>
  </si>
  <si>
    <t>Информация
о поданных заявках на технологическое присоединение за текущий год</t>
  </si>
  <si>
    <t>Количество заявок 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</si>
</sst>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3"/>
      <color rgb="FF22272F"/>
      <name val="Times New Roman"/>
      <family val="1"/>
      <charset val="204"/>
    </font>
    <font>
      <sz val="9"/>
      <color rgb="FF22272F"/>
      <name val="Times New Roman"/>
      <family val="1"/>
      <charset val="204"/>
    </font>
    <font>
      <sz val="13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1" applyFill="1" applyBorder="1" applyAlignment="1">
      <alignment horizontal="left" vertical="center" wrapText="1"/>
    </xf>
    <xf numFmtId="4" fontId="0" fillId="0" borderId="0" xfId="0" applyNumberFormat="1"/>
    <xf numFmtId="0" fontId="8" fillId="0" borderId="8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top" wrapText="1"/>
    </xf>
    <xf numFmtId="1" fontId="0" fillId="2" borderId="1" xfId="0" applyNumberForma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10.47.23.25:8082/" TargetMode="External"/><Relationship Id="rId1" Type="http://schemas.openxmlformats.org/officeDocument/2006/relationships/hyperlink" Target="http://10.47.23.25:8082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10.47.23.25:8082/" TargetMode="External"/><Relationship Id="rId1" Type="http://schemas.openxmlformats.org/officeDocument/2006/relationships/hyperlink" Target="http://10.47.23.25:808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FFC15-6ACC-426E-8AC5-F5CE71C1EC33}">
  <dimension ref="A1:A4"/>
  <sheetViews>
    <sheetView workbookViewId="0">
      <selection activeCell="A27" sqref="A27"/>
    </sheetView>
  </sheetViews>
  <sheetFormatPr defaultRowHeight="15" x14ac:dyDescent="0.25"/>
  <cols>
    <col min="1" max="1" width="109.85546875" style="1" customWidth="1"/>
    <col min="2" max="16384" width="9.140625" style="1"/>
  </cols>
  <sheetData>
    <row r="1" spans="1:1" ht="78.75" x14ac:dyDescent="0.25">
      <c r="A1" s="27" t="s">
        <v>20</v>
      </c>
    </row>
    <row r="4" spans="1:1" ht="75" x14ac:dyDescent="0.25">
      <c r="A4" s="28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A9" sqref="A9"/>
    </sheetView>
  </sheetViews>
  <sheetFormatPr defaultRowHeight="15" x14ac:dyDescent="0.25"/>
  <cols>
    <col min="1" max="1" width="44.85546875" style="1" customWidth="1"/>
    <col min="2" max="2" width="24" style="1" customWidth="1"/>
    <col min="3" max="3" width="31.5703125" style="1" customWidth="1"/>
    <col min="4" max="16384" width="9.140625" style="1"/>
  </cols>
  <sheetData>
    <row r="1" spans="1:3" ht="90" x14ac:dyDescent="0.25">
      <c r="C1" s="22" t="s">
        <v>4</v>
      </c>
    </row>
    <row r="2" spans="1:3" x14ac:dyDescent="0.25">
      <c r="C2" s="3"/>
    </row>
    <row r="3" spans="1:3" ht="60" customHeight="1" x14ac:dyDescent="0.25">
      <c r="A3" s="40" t="s">
        <v>0</v>
      </c>
      <c r="B3" s="40"/>
      <c r="C3" s="40"/>
    </row>
    <row r="4" spans="1:3" s="23" customFormat="1" ht="75" x14ac:dyDescent="0.25">
      <c r="A4" s="4" t="s">
        <v>1</v>
      </c>
      <c r="B4" s="5" t="s">
        <v>18</v>
      </c>
      <c r="C4" s="5" t="s">
        <v>19</v>
      </c>
    </row>
    <row r="5" spans="1:3" ht="30" x14ac:dyDescent="0.25">
      <c r="A5" s="24" t="s">
        <v>2</v>
      </c>
      <c r="B5" s="4" t="s">
        <v>6</v>
      </c>
      <c r="C5" s="4" t="s">
        <v>6</v>
      </c>
    </row>
    <row r="6" spans="1:3" ht="60" x14ac:dyDescent="0.25">
      <c r="A6" s="25" t="s">
        <v>3</v>
      </c>
      <c r="B6" s="26">
        <v>74398.188169999994</v>
      </c>
      <c r="C6" s="4">
        <f>0.8*(250+400+160+250+630+630+250)</f>
        <v>2056</v>
      </c>
    </row>
    <row r="7" spans="1:3" ht="30" x14ac:dyDescent="0.25">
      <c r="A7" s="25" t="s">
        <v>5</v>
      </c>
      <c r="B7" s="4" t="s">
        <v>6</v>
      </c>
      <c r="C7" s="4" t="s">
        <v>6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E23" sqref="E23"/>
    </sheetView>
  </sheetViews>
  <sheetFormatPr defaultRowHeight="15" x14ac:dyDescent="0.25"/>
  <cols>
    <col min="1" max="1" width="28.42578125" style="1" customWidth="1"/>
    <col min="2" max="2" width="27.85546875" style="1" customWidth="1"/>
    <col min="3" max="3" width="23.42578125" style="1" customWidth="1"/>
    <col min="4" max="4" width="28.7109375" style="1" customWidth="1"/>
    <col min="5" max="16384" width="9.140625" style="1"/>
  </cols>
  <sheetData>
    <row r="1" spans="1:4" s="2" customFormat="1" ht="63" customHeight="1" x14ac:dyDescent="0.25">
      <c r="A1" s="1"/>
      <c r="B1" s="1"/>
      <c r="C1" s="41" t="s">
        <v>13</v>
      </c>
      <c r="D1" s="41"/>
    </row>
    <row r="2" spans="1:4" s="2" customFormat="1" x14ac:dyDescent="0.25">
      <c r="A2" s="1"/>
      <c r="B2" s="1"/>
      <c r="C2" s="1"/>
      <c r="D2" s="3"/>
    </row>
    <row r="3" spans="1:4" s="2" customFormat="1" ht="59.25" customHeight="1" x14ac:dyDescent="0.25">
      <c r="A3" s="40" t="s">
        <v>14</v>
      </c>
      <c r="B3" s="40"/>
      <c r="C3" s="40"/>
      <c r="D3" s="40"/>
    </row>
    <row r="4" spans="1:4" s="2" customFormat="1" ht="120" x14ac:dyDescent="0.25">
      <c r="A4" s="4" t="s">
        <v>1</v>
      </c>
      <c r="B4" s="5" t="s">
        <v>15</v>
      </c>
      <c r="C4" s="5" t="s">
        <v>16</v>
      </c>
      <c r="D4" s="5" t="s">
        <v>12</v>
      </c>
    </row>
    <row r="5" spans="1:4" ht="30" x14ac:dyDescent="0.25">
      <c r="A5" s="6" t="s">
        <v>7</v>
      </c>
      <c r="B5" s="7"/>
      <c r="C5" s="8"/>
      <c r="D5" s="8"/>
    </row>
    <row r="6" spans="1:4" x14ac:dyDescent="0.25">
      <c r="A6" s="9" t="s">
        <v>8</v>
      </c>
      <c r="B6" s="10">
        <v>3903.2937999999999</v>
      </c>
      <c r="C6" s="11">
        <f>0.001*(290+260)</f>
        <v>0.55000000000000004</v>
      </c>
      <c r="D6" s="11">
        <f>0.8*(160+250+100)</f>
        <v>408</v>
      </c>
    </row>
    <row r="7" spans="1:4" x14ac:dyDescent="0.25">
      <c r="A7" s="9" t="s">
        <v>9</v>
      </c>
      <c r="B7" s="10" t="s">
        <v>6</v>
      </c>
      <c r="C7" s="11" t="s">
        <v>6</v>
      </c>
      <c r="D7" s="11" t="s">
        <v>6</v>
      </c>
    </row>
    <row r="8" spans="1:4" x14ac:dyDescent="0.25">
      <c r="A8" s="9" t="s">
        <v>10</v>
      </c>
      <c r="B8" s="10" t="s">
        <v>6</v>
      </c>
      <c r="C8" s="11" t="s">
        <v>6</v>
      </c>
      <c r="D8" s="11" t="s">
        <v>6</v>
      </c>
    </row>
    <row r="9" spans="1:4" ht="30" x14ac:dyDescent="0.25">
      <c r="A9" s="12" t="s">
        <v>11</v>
      </c>
      <c r="B9" s="13"/>
      <c r="C9" s="14"/>
      <c r="D9" s="8"/>
    </row>
    <row r="10" spans="1:4" x14ac:dyDescent="0.25">
      <c r="A10" s="15" t="s">
        <v>8</v>
      </c>
      <c r="B10" s="16">
        <v>5867.7311200000004</v>
      </c>
      <c r="C10" s="17">
        <f>0.001*(1500+170+410+300)</f>
        <v>2.38</v>
      </c>
      <c r="D10" s="11">
        <f>0.8*(400+250)</f>
        <v>520</v>
      </c>
    </row>
    <row r="11" spans="1:4" x14ac:dyDescent="0.25">
      <c r="A11" s="15" t="s">
        <v>9</v>
      </c>
      <c r="B11" s="16" t="s">
        <v>6</v>
      </c>
      <c r="C11" s="17" t="s">
        <v>6</v>
      </c>
      <c r="D11" s="11" t="s">
        <v>6</v>
      </c>
    </row>
    <row r="12" spans="1:4" x14ac:dyDescent="0.25">
      <c r="A12" s="18" t="s">
        <v>17</v>
      </c>
      <c r="B12" s="19">
        <v>11747873.12373</v>
      </c>
      <c r="C12" s="20">
        <f>0.001*(124286+366304+415+362+389+301)</f>
        <v>492.05700000000002</v>
      </c>
      <c r="D12" s="21">
        <f>0.8*149000</f>
        <v>119200</v>
      </c>
    </row>
  </sheetData>
  <mergeCells count="2">
    <mergeCell ref="A3:D3"/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181D8-CA4B-4016-AEF5-ED16E04F70C0}">
  <dimension ref="A1:K14"/>
  <sheetViews>
    <sheetView tabSelected="1" workbookViewId="0">
      <selection activeCell="Q13" sqref="Q13"/>
    </sheetView>
  </sheetViews>
  <sheetFormatPr defaultRowHeight="15" x14ac:dyDescent="0.25"/>
  <cols>
    <col min="1" max="1" width="4.7109375" customWidth="1"/>
    <col min="2" max="2" width="27.7109375" customWidth="1"/>
    <col min="9" max="9" width="10" bestFit="1" customWidth="1"/>
  </cols>
  <sheetData>
    <row r="1" spans="1:11" ht="35.25" customHeight="1" x14ac:dyDescent="0.25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6.5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4" customHeight="1" x14ac:dyDescent="0.25">
      <c r="A3" s="46" t="s">
        <v>23</v>
      </c>
      <c r="B3" s="46"/>
      <c r="C3" s="46" t="s">
        <v>24</v>
      </c>
      <c r="D3" s="46"/>
      <c r="E3" s="46"/>
      <c r="F3" s="46" t="s">
        <v>25</v>
      </c>
      <c r="G3" s="46"/>
      <c r="H3" s="46"/>
      <c r="I3" s="46" t="s">
        <v>26</v>
      </c>
      <c r="J3" s="46"/>
      <c r="K3" s="46"/>
    </row>
    <row r="4" spans="1:11" ht="24" x14ac:dyDescent="0.25">
      <c r="A4" s="46"/>
      <c r="B4" s="46"/>
      <c r="C4" s="29" t="s">
        <v>27</v>
      </c>
      <c r="D4" s="29" t="s">
        <v>28</v>
      </c>
      <c r="E4" s="29" t="s">
        <v>29</v>
      </c>
      <c r="F4" s="29" t="s">
        <v>27</v>
      </c>
      <c r="G4" s="29" t="s">
        <v>28</v>
      </c>
      <c r="H4" s="29" t="s">
        <v>29</v>
      </c>
      <c r="I4" s="29" t="s">
        <v>27</v>
      </c>
      <c r="J4" s="29" t="s">
        <v>28</v>
      </c>
      <c r="K4" s="29" t="s">
        <v>29</v>
      </c>
    </row>
    <row r="5" spans="1:1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42" t="s">
        <v>30</v>
      </c>
      <c r="B6" s="31" t="s">
        <v>31</v>
      </c>
      <c r="C6" s="29">
        <v>51</v>
      </c>
      <c r="D6" s="29"/>
      <c r="E6" s="29"/>
      <c r="F6" s="29">
        <v>542</v>
      </c>
      <c r="G6" s="29"/>
      <c r="H6" s="29"/>
      <c r="I6" s="38">
        <v>1306947.05</v>
      </c>
      <c r="J6" s="38"/>
      <c r="K6" s="38"/>
    </row>
    <row r="7" spans="1:11" ht="30" x14ac:dyDescent="0.25">
      <c r="A7" s="43"/>
      <c r="B7" s="32" t="s">
        <v>32</v>
      </c>
      <c r="C7" s="29"/>
      <c r="D7" s="29"/>
      <c r="E7" s="29"/>
      <c r="F7" s="29"/>
      <c r="G7" s="29"/>
      <c r="H7" s="29"/>
      <c r="I7" s="38"/>
      <c r="J7" s="38"/>
      <c r="K7" s="38"/>
    </row>
    <row r="8" spans="1:11" x14ac:dyDescent="0.25">
      <c r="A8" s="42" t="s">
        <v>33</v>
      </c>
      <c r="B8" s="31" t="s">
        <v>34</v>
      </c>
      <c r="C8" s="29">
        <v>14</v>
      </c>
      <c r="D8" s="29"/>
      <c r="E8" s="29"/>
      <c r="F8" s="29">
        <v>496.71</v>
      </c>
      <c r="G8" s="29"/>
      <c r="H8" s="29"/>
      <c r="I8" s="38">
        <v>477655.65</v>
      </c>
      <c r="J8" s="38"/>
      <c r="K8" s="38"/>
    </row>
    <row r="9" spans="1:11" ht="30" x14ac:dyDescent="0.25">
      <c r="A9" s="43"/>
      <c r="B9" s="32" t="s">
        <v>35</v>
      </c>
      <c r="C9" s="29"/>
      <c r="D9" s="29"/>
      <c r="E9" s="29"/>
      <c r="F9" s="29"/>
      <c r="G9" s="29"/>
      <c r="H9" s="29"/>
      <c r="I9" s="38"/>
      <c r="J9" s="38"/>
      <c r="K9" s="38"/>
    </row>
    <row r="10" spans="1:11" x14ac:dyDescent="0.25">
      <c r="A10" s="42" t="s">
        <v>36</v>
      </c>
      <c r="B10" s="31" t="s">
        <v>37</v>
      </c>
      <c r="C10" s="47">
        <v>2</v>
      </c>
      <c r="D10" s="47"/>
      <c r="E10" s="47"/>
      <c r="F10" s="47">
        <v>620</v>
      </c>
      <c r="G10" s="47"/>
      <c r="H10" s="47"/>
      <c r="I10" s="38">
        <v>193072.87</v>
      </c>
      <c r="J10" s="38"/>
      <c r="K10" s="38"/>
    </row>
    <row r="11" spans="1:11" ht="24" x14ac:dyDescent="0.25">
      <c r="A11" s="43"/>
      <c r="B11" s="31" t="s">
        <v>38</v>
      </c>
      <c r="C11" s="47"/>
      <c r="D11" s="47"/>
      <c r="E11" s="47"/>
      <c r="F11" s="47"/>
      <c r="G11" s="47"/>
      <c r="H11" s="47"/>
      <c r="I11" s="38"/>
      <c r="J11" s="38"/>
      <c r="K11" s="38"/>
    </row>
    <row r="12" spans="1:11" x14ac:dyDescent="0.25">
      <c r="A12" s="42" t="s">
        <v>39</v>
      </c>
      <c r="B12" s="31" t="s">
        <v>40</v>
      </c>
      <c r="C12" s="47"/>
      <c r="D12" s="47">
        <v>1</v>
      </c>
      <c r="E12" s="47"/>
      <c r="F12" s="47"/>
      <c r="G12" s="47">
        <v>1000</v>
      </c>
      <c r="H12" s="47"/>
      <c r="I12" s="38">
        <v>98840.1</v>
      </c>
      <c r="J12" s="38"/>
      <c r="K12" s="38"/>
    </row>
    <row r="13" spans="1:11" ht="24" x14ac:dyDescent="0.25">
      <c r="A13" s="43"/>
      <c r="B13" s="31" t="s">
        <v>38</v>
      </c>
      <c r="C13" s="47"/>
      <c r="D13" s="47"/>
      <c r="E13" s="47"/>
      <c r="F13" s="47"/>
      <c r="G13" s="47"/>
      <c r="H13" s="47"/>
      <c r="I13" s="39"/>
      <c r="J13" s="39"/>
      <c r="K13" s="39"/>
    </row>
    <row r="14" spans="1:11" x14ac:dyDescent="0.25">
      <c r="I14" s="33"/>
      <c r="J14" s="33"/>
      <c r="K14" s="33"/>
    </row>
  </sheetData>
  <mergeCells count="10">
    <mergeCell ref="A6:A7"/>
    <mergeCell ref="A8:A9"/>
    <mergeCell ref="A10:A11"/>
    <mergeCell ref="A12:A13"/>
    <mergeCell ref="A1:K1"/>
    <mergeCell ref="A2:K2"/>
    <mergeCell ref="A3:B4"/>
    <mergeCell ref="C3:E3"/>
    <mergeCell ref="F3:H3"/>
    <mergeCell ref="I3:K3"/>
  </mergeCells>
  <hyperlinks>
    <hyperlink ref="B7" r:id="rId1" location="/document/73726329/entry/444" display="http://10.47.23.25:8082/ - /document/73726329/entry/444" xr:uid="{C7EA642B-597F-469D-8FA2-8497FD8644F9}"/>
    <hyperlink ref="B9" r:id="rId2" location="/document/73726329/entry/4222" display="http://10.47.23.25:8082/ - /document/73726329/entry/4222" xr:uid="{C92DCBA6-F5D7-4CB0-BCD1-03C825725538}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223A-8265-4B86-9DF3-EA0C7B9C9CF7}">
  <dimension ref="A1:H12"/>
  <sheetViews>
    <sheetView workbookViewId="0">
      <selection activeCell="H35" sqref="H35"/>
    </sheetView>
  </sheetViews>
  <sheetFormatPr defaultRowHeight="15" x14ac:dyDescent="0.25"/>
  <cols>
    <col min="1" max="1" width="4.7109375" customWidth="1"/>
    <col min="2" max="2" width="26.28515625" customWidth="1"/>
  </cols>
  <sheetData>
    <row r="1" spans="1:8" ht="34.5" customHeight="1" x14ac:dyDescent="0.25">
      <c r="A1" s="44" t="s">
        <v>41</v>
      </c>
      <c r="B1" s="45"/>
      <c r="C1" s="45"/>
      <c r="D1" s="45"/>
      <c r="E1" s="45"/>
      <c r="F1" s="45"/>
      <c r="G1" s="45"/>
      <c r="H1" s="45"/>
    </row>
    <row r="2" spans="1:8" ht="16.5" x14ac:dyDescent="0.25">
      <c r="A2" s="34"/>
      <c r="B2" s="34"/>
      <c r="C2" s="34"/>
      <c r="D2" s="34"/>
      <c r="E2" s="34"/>
      <c r="F2" s="34"/>
      <c r="G2" s="34"/>
      <c r="H2" s="34"/>
    </row>
    <row r="3" spans="1:8" x14ac:dyDescent="0.25">
      <c r="A3" s="46" t="s">
        <v>23</v>
      </c>
      <c r="B3" s="46"/>
      <c r="C3" s="46" t="s">
        <v>42</v>
      </c>
      <c r="D3" s="46"/>
      <c r="E3" s="46"/>
      <c r="F3" s="46" t="s">
        <v>25</v>
      </c>
      <c r="G3" s="46"/>
      <c r="H3" s="46"/>
    </row>
    <row r="4" spans="1:8" ht="24" x14ac:dyDescent="0.25">
      <c r="A4" s="46"/>
      <c r="B4" s="46"/>
      <c r="C4" s="29" t="s">
        <v>27</v>
      </c>
      <c r="D4" s="29" t="s">
        <v>28</v>
      </c>
      <c r="E4" s="29" t="s">
        <v>29</v>
      </c>
      <c r="F4" s="29" t="s">
        <v>27</v>
      </c>
      <c r="G4" s="29" t="s">
        <v>28</v>
      </c>
      <c r="H4" s="29" t="s">
        <v>29</v>
      </c>
    </row>
    <row r="5" spans="1:8" x14ac:dyDescent="0.25">
      <c r="A5" s="42" t="s">
        <v>30</v>
      </c>
      <c r="B5" s="31" t="s">
        <v>31</v>
      </c>
      <c r="C5" s="29">
        <v>63</v>
      </c>
      <c r="D5" s="29"/>
      <c r="E5" s="29"/>
      <c r="F5" s="35">
        <f>542+145</f>
        <v>687</v>
      </c>
      <c r="G5" s="35"/>
      <c r="H5" s="35"/>
    </row>
    <row r="6" spans="1:8" ht="30" x14ac:dyDescent="0.25">
      <c r="A6" s="43"/>
      <c r="B6" s="32" t="s">
        <v>32</v>
      </c>
      <c r="C6" s="29"/>
      <c r="D6" s="29"/>
      <c r="E6" s="29"/>
      <c r="F6" s="35"/>
      <c r="G6" s="35"/>
      <c r="H6" s="35"/>
    </row>
    <row r="7" spans="1:8" x14ac:dyDescent="0.25">
      <c r="A7" s="42" t="s">
        <v>33</v>
      </c>
      <c r="B7" s="31" t="s">
        <v>34</v>
      </c>
      <c r="C7" s="29">
        <f>14+4</f>
        <v>18</v>
      </c>
      <c r="D7" s="29">
        <v>1</v>
      </c>
      <c r="E7" s="29"/>
      <c r="F7" s="35">
        <f>496.71+126</f>
        <v>622.71</v>
      </c>
      <c r="G7" s="35">
        <v>25</v>
      </c>
      <c r="H7" s="35"/>
    </row>
    <row r="8" spans="1:8" ht="30" x14ac:dyDescent="0.25">
      <c r="A8" s="43"/>
      <c r="B8" s="32" t="s">
        <v>35</v>
      </c>
      <c r="C8" s="29"/>
      <c r="D8" s="29"/>
      <c r="E8" s="29"/>
      <c r="F8" s="35"/>
      <c r="G8" s="35"/>
      <c r="H8" s="35"/>
    </row>
    <row r="9" spans="1:8" x14ac:dyDescent="0.25">
      <c r="A9" s="42" t="s">
        <v>36</v>
      </c>
      <c r="B9" s="31" t="s">
        <v>37</v>
      </c>
      <c r="C9" s="29">
        <f>2+5</f>
        <v>7</v>
      </c>
      <c r="D9" s="29"/>
      <c r="E9" s="29">
        <v>1</v>
      </c>
      <c r="F9" s="35">
        <f>620+1451.11</f>
        <v>2071.1099999999997</v>
      </c>
      <c r="G9" s="35"/>
      <c r="H9" s="35">
        <v>500</v>
      </c>
    </row>
    <row r="10" spans="1:8" ht="24" x14ac:dyDescent="0.25">
      <c r="A10" s="43"/>
      <c r="B10" s="31" t="s">
        <v>38</v>
      </c>
      <c r="C10" s="29"/>
      <c r="D10" s="29"/>
      <c r="E10" s="29"/>
      <c r="F10" s="35"/>
      <c r="G10" s="35"/>
      <c r="H10" s="35"/>
    </row>
    <row r="11" spans="1:8" x14ac:dyDescent="0.25">
      <c r="A11" s="42" t="s">
        <v>39</v>
      </c>
      <c r="B11" s="31" t="s">
        <v>40</v>
      </c>
      <c r="C11" s="29"/>
      <c r="D11" s="29">
        <v>1</v>
      </c>
      <c r="E11" s="29"/>
      <c r="F11" s="35"/>
      <c r="G11" s="35">
        <v>1000</v>
      </c>
      <c r="H11" s="35"/>
    </row>
    <row r="12" spans="1:8" ht="24" x14ac:dyDescent="0.25">
      <c r="A12" s="43"/>
      <c r="B12" s="31" t="s">
        <v>38</v>
      </c>
      <c r="C12" s="29"/>
      <c r="D12" s="29"/>
      <c r="E12" s="29"/>
      <c r="F12" s="36"/>
      <c r="G12" s="37"/>
      <c r="H12" s="37"/>
    </row>
  </sheetData>
  <mergeCells count="8">
    <mergeCell ref="A9:A10"/>
    <mergeCell ref="A11:A12"/>
    <mergeCell ref="A1:H1"/>
    <mergeCell ref="A3:B4"/>
    <mergeCell ref="C3:E3"/>
    <mergeCell ref="F3:H3"/>
    <mergeCell ref="A5:A6"/>
    <mergeCell ref="A7:A8"/>
  </mergeCells>
  <hyperlinks>
    <hyperlink ref="B6" r:id="rId1" location="/document/73726329/entry/5111" display="http://10.47.23.25:8082/ - /document/73726329/entry/5111" xr:uid="{E382E5AB-68D2-4FEA-B732-1CAA094F0758}"/>
    <hyperlink ref="B8" r:id="rId2" location="/document/73726329/entry/5222" display="http://10.47.23.25:8082/ - /document/73726329/entry/5222" xr:uid="{8F78D141-AE3A-415E-BE2D-EE255785F1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п. 28_б</vt:lpstr>
      <vt:lpstr>п. 28_в</vt:lpstr>
      <vt:lpstr>п. 28_г</vt:lpstr>
      <vt:lpstr>п. 28_д</vt:lpstr>
      <vt:lpstr>п. 28_е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 Александр Николаевич</dc:creator>
  <cp:lastModifiedBy>Пк</cp:lastModifiedBy>
  <dcterms:created xsi:type="dcterms:W3CDTF">2024-08-18T23:25:49Z</dcterms:created>
  <dcterms:modified xsi:type="dcterms:W3CDTF">2024-08-20T00:24:07Z</dcterms:modified>
</cp:coreProperties>
</file>